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2天" sheetId="1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3" name="ID_B464470051E349FFB068CB90EB3EA726" descr="d79d39444cc6f35abadf8296a3adca4"/>
        <xdr:cNvPicPr>
          <a:picLocks noChangeAspect="1"/>
        </xdr:cNvPicPr>
      </xdr:nvPicPr>
      <xdr:blipFill>
        <a:blip r:embed="rId1"/>
        <a:stretch>
          <a:fillRect/>
        </a:stretch>
      </xdr:blipFill>
      <xdr:spPr>
        <a:xfrm>
          <a:off x="13680440" y="12902565"/>
          <a:ext cx="1395095" cy="1669415"/>
        </a:xfrm>
        <a:prstGeom prst="rect">
          <a:avLst/>
        </a:prstGeom>
      </xdr:spPr>
    </xdr:pic>
  </etc:cellImage>
  <etc:cellImage>
    <xdr:pic>
      <xdr:nvPicPr>
        <xdr:cNvPr id="7" name="ID_0893BC15A50F4B85B8E649BA63F60A61"/>
        <xdr:cNvPicPr>
          <a:picLocks noChangeAspect="1"/>
        </xdr:cNvPicPr>
      </xdr:nvPicPr>
      <xdr:blipFill>
        <a:blip r:embed="rId2"/>
        <a:stretch>
          <a:fillRect/>
        </a:stretch>
      </xdr:blipFill>
      <xdr:spPr>
        <a:xfrm>
          <a:off x="13595985" y="11302365"/>
          <a:ext cx="1489075" cy="1489075"/>
        </a:xfrm>
        <a:prstGeom prst="rect">
          <a:avLst/>
        </a:prstGeom>
        <a:noFill/>
        <a:ln w="9525">
          <a:noFill/>
        </a:ln>
      </xdr:spPr>
    </xdr:pic>
  </etc:cellImage>
  <etc:cellImage>
    <xdr:pic>
      <xdr:nvPicPr>
        <xdr:cNvPr id="11" name="ID_0D489285144A4A4F86A4DDB6309552E7"/>
        <xdr:cNvPicPr>
          <a:picLocks noChangeAspect="1"/>
        </xdr:cNvPicPr>
      </xdr:nvPicPr>
      <xdr:blipFill>
        <a:blip r:embed="rId3"/>
        <a:stretch>
          <a:fillRect/>
        </a:stretch>
      </xdr:blipFill>
      <xdr:spPr>
        <a:xfrm>
          <a:off x="13594715" y="19477355"/>
          <a:ext cx="1465580" cy="1507490"/>
        </a:xfrm>
        <a:prstGeom prst="rect">
          <a:avLst/>
        </a:prstGeom>
        <a:noFill/>
        <a:ln w="9525">
          <a:noFill/>
        </a:ln>
      </xdr:spPr>
    </xdr:pic>
  </etc:cellImage>
  <etc:cellImage>
    <xdr:pic>
      <xdr:nvPicPr>
        <xdr:cNvPr id="10" name="ID_455BA5D78F794406AE6F5E0D87DE52BE"/>
        <xdr:cNvPicPr>
          <a:picLocks noChangeAspect="1"/>
        </xdr:cNvPicPr>
      </xdr:nvPicPr>
      <xdr:blipFill>
        <a:blip r:embed="rId4"/>
        <a:srcRect l="29273" t="26213" r="25050" b="32617"/>
        <a:stretch>
          <a:fillRect/>
        </a:stretch>
      </xdr:blipFill>
      <xdr:spPr>
        <a:xfrm>
          <a:off x="13039090" y="14673580"/>
          <a:ext cx="2649220" cy="1465580"/>
        </a:xfrm>
        <a:prstGeom prst="rect">
          <a:avLst/>
        </a:prstGeom>
        <a:noFill/>
        <a:ln w="9525">
          <a:noFill/>
        </a:ln>
      </xdr:spPr>
    </xdr:pic>
  </etc:cellImage>
</etc:cellImages>
</file>

<file path=xl/sharedStrings.xml><?xml version="1.0" encoding="utf-8"?>
<sst xmlns="http://schemas.openxmlformats.org/spreadsheetml/2006/main" count="118" uniqueCount="84">
  <si>
    <t>磨滩村游·夏日亲子趣玩派对活动物料清单</t>
  </si>
  <si>
    <t>序  号</t>
  </si>
  <si>
    <t>区域</t>
  </si>
  <si>
    <t>项目内容</t>
  </si>
  <si>
    <t>规格</t>
  </si>
  <si>
    <t>数量</t>
  </si>
  <si>
    <t>单位</t>
  </si>
  <si>
    <t>单价</t>
  </si>
  <si>
    <t>天数/数量</t>
  </si>
  <si>
    <t>小计</t>
  </si>
  <si>
    <t>效果图</t>
  </si>
  <si>
    <t>备注</t>
  </si>
  <si>
    <t>宣传桁架</t>
  </si>
  <si>
    <t>宣传桁架（4*3m*3个）</t>
  </si>
  <si>
    <t>米</t>
  </si>
  <si>
    <t>实际7天按一天算</t>
  </si>
  <si>
    <t>黑底喷绘   （4.7*3.1m*3个）</t>
  </si>
  <si>
    <t>平方</t>
  </si>
  <si>
    <t>水上村谣</t>
  </si>
  <si>
    <t>驻唱歌手演绎（1个小时）</t>
  </si>
  <si>
    <t>场</t>
  </si>
  <si>
    <t>专业歌手+不插电音响
水面乘花船演出确保音质</t>
  </si>
  <si>
    <t>泼水车</t>
  </si>
  <si>
    <t>水车包装</t>
  </si>
  <si>
    <t>黑胶车贴</t>
  </si>
  <si>
    <t>落青地草坪</t>
  </si>
  <si>
    <t>舞台</t>
  </si>
  <si>
    <t>铝合金舞台（12m*6m）</t>
  </si>
  <si>
    <t>第一天原价第二天半价</t>
  </si>
  <si>
    <t>加厚地毯（12*8m)</t>
  </si>
  <si>
    <t>灯光</t>
  </si>
  <si>
    <t>雷亚架（14m*7m*4）2米一根大约需要632根</t>
  </si>
  <si>
    <t>根</t>
  </si>
  <si>
    <t>帕灯</t>
  </si>
  <si>
    <t>台</t>
  </si>
  <si>
    <t>cob面光灯</t>
  </si>
  <si>
    <t>灯光立柱（3m高）</t>
  </si>
  <si>
    <t>个</t>
  </si>
  <si>
    <t>光束灯</t>
  </si>
  <si>
    <t>音响</t>
  </si>
  <si>
    <t>全套线阵音响</t>
  </si>
  <si>
    <t>套</t>
  </si>
  <si>
    <t>蓄水池</t>
  </si>
  <si>
    <t>蓄水池，尺寸：1.83*0.51m，防尘防晒布、防磨损地垫。
*其他配件详见示意图</t>
  </si>
  <si>
    <t>雾机</t>
  </si>
  <si>
    <t>雾泡泡</t>
  </si>
  <si>
    <t>雾泡泡，连续四小时</t>
  </si>
  <si>
    <t>舞台背景</t>
  </si>
  <si>
    <t>透明彩色泳圈（直径68cm，内径26cm）</t>
  </si>
  <si>
    <t>10mmpvc（5m*3m）</t>
  </si>
  <si>
    <t>泳池一</t>
  </si>
  <si>
    <t>泳池加厚（长10m，宽6m高0.6m）</t>
  </si>
  <si>
    <t>泳池滑梯玩具（200cm*80cm*85cm）</t>
  </si>
  <si>
    <t>水枪套装</t>
  </si>
  <si>
    <t>CY078 抽拉式水炮【粉红/黄色/蓝色各6个】+15L背包</t>
  </si>
  <si>
    <t>24支装+浓缩液
1套24支</t>
  </si>
  <si>
    <t>https://mobile.yangkeduo.com/goods.html?refer_share_id=lqcowu6kN9qnFMoUUR6GU8apv72J0T6e&amp;refer_share_channel=message&amp;_oak_share_detail_id=9170014565&amp;_oc_trace_mark=199&amp;pxq_secret_key=J4IA4NPREBJK5RBHV5DIZTSYGWBZVB6SXCZKM7KAPYM3QZ6UXKMA&amp;_oak_share_time=1753084435&amp;share_oak_rcto=YWJMZm1G5EfpKz7gc4gp-i2Byaxyss77UOfduCPmARnHm_CT99PGrDkO&amp;share_uin=J56UKYWFGMLWEKFVVKRN3O7TGU_GEXDA&amp;_x_query=%E6%B3%A1%E6%B3%A1&amp;page_from=23&amp;refer_share_uin=J56UKYWFGMLWEKFVVKRN3O7TGU_GEXDA&amp;goods_id=735717734884&amp;_oak_share_snapshot_num=215&amp;_x_org=2&amp;__wls_rt=1&amp;__wls_lt=1&amp;__wls_fm=n#pushState</t>
  </si>
  <si>
    <t>烟花水枪</t>
  </si>
  <si>
    <t>烟花抽拉水枪【4支颜色随机】
*1套4支</t>
  </si>
  <si>
    <t>https://a11.app.qq.com/o/simple.jsp?pkgname=com.xunmeng.pinduoduo&amp;ckey=CK1465864977469</t>
  </si>
  <si>
    <t>演绎</t>
  </si>
  <si>
    <t>4人乐队（单场20分钟分钟，每天两场）</t>
  </si>
  <si>
    <t>支</t>
  </si>
  <si>
    <t>每天2支乐队</t>
  </si>
  <si>
    <t>DJ（单场20分钟，每天两场）</t>
  </si>
  <si>
    <t>人</t>
  </si>
  <si>
    <t>每天1人</t>
  </si>
  <si>
    <t>MC（单场20分钟，每天两场）</t>
  </si>
  <si>
    <t>互动动力要强！台下带动全场！！
类似游客手拉手转圈互动
喊麦互动风格类似抖音上氢氦锂铍硼元素周期表和窗前明月光之类的</t>
  </si>
  <si>
    <t>互动泼水人员4女</t>
  </si>
  <si>
    <t>女孩装扮示意图</t>
  </si>
  <si>
    <t>其他</t>
  </si>
  <si>
    <t>兼职</t>
  </si>
  <si>
    <t>兼职： 负责道具搬运、摆放及活动执行
和礼品发放、礼品登记
4小时/天</t>
  </si>
  <si>
    <t>人员安装</t>
  </si>
  <si>
    <t>物料安装（10工）</t>
  </si>
  <si>
    <t>工</t>
  </si>
  <si>
    <t>物料运输</t>
  </si>
  <si>
    <t>道具物料运输</t>
  </si>
  <si>
    <t>趟</t>
  </si>
  <si>
    <t>钢丝绳</t>
  </si>
  <si>
    <t>钢丝绳5mm钢丝绳200m</t>
  </si>
  <si>
    <r>
      <rPr>
        <sz val="12"/>
        <color rgb="FF000000"/>
        <rFont val="微软雅黑"/>
        <charset val="134"/>
      </rPr>
      <t>税率</t>
    </r>
    <r>
      <rPr>
        <sz val="12"/>
        <color rgb="FFFF0000"/>
        <rFont val="微软雅黑"/>
        <charset val="134"/>
      </rPr>
      <t>X</t>
    </r>
    <r>
      <rPr>
        <sz val="12"/>
        <color rgb="FF000000"/>
        <rFont val="微软雅黑"/>
        <charset val="134"/>
      </rPr>
      <t>%</t>
    </r>
  </si>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</sst>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 numFmtId="177" formatCode="0.0_ "/>
    <numFmt numFmtId="178" formatCode="0.00_ "/>
  </numFmts>
  <fonts count="30">
    <font>
      <sz val="11"/>
      <color theme="1"/>
      <name val="宋体"/>
      <charset val="134"/>
      <scheme val="minor"/>
    </font>
    <font>
      <sz val="12"/>
      <color theme="1"/>
      <name val="微软雅黑"/>
      <charset val="134"/>
    </font>
    <font>
      <b/>
      <sz val="26"/>
      <color theme="1"/>
      <name val="微软雅黑"/>
      <charset val="134"/>
    </font>
    <font>
      <sz val="12"/>
      <color rgb="FF000000"/>
      <name val="微软雅黑"/>
      <charset val="134"/>
    </font>
    <font>
      <sz val="12"/>
      <name val="微软雅黑"/>
      <charset val="134"/>
    </font>
    <font>
      <sz val="12"/>
      <color rgb="FFFF0000"/>
      <name val="微软雅黑"/>
      <charset val="134"/>
    </font>
    <font>
      <sz val="10.5"/>
      <color rgb="FF11192D"/>
      <name val="PingFangSC-Medium"/>
      <charset val="134"/>
    </font>
    <font>
      <u/>
      <sz val="11"/>
      <color rgb="FF800080"/>
      <name val="宋体"/>
      <charset val="0"/>
      <scheme val="minor"/>
    </font>
    <font>
      <u/>
      <sz val="11"/>
      <color rgb="FF0000FF"/>
      <name val="宋体"/>
      <charset val="0"/>
      <scheme val="minor"/>
    </font>
    <font>
      <sz val="11"/>
      <color rgb="FFFF0000"/>
      <name val="微软雅黑"/>
      <charset val="134"/>
    </font>
    <font>
      <sz val="12"/>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0" fillId="0" borderId="0" applyFont="0" applyFill="0" applyBorder="0" applyAlignment="0" applyProtection="0">
      <alignment vertical="center"/>
    </xf>
    <xf numFmtId="44" fontId="1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4" borderId="11" applyNumberFormat="0" applyAlignment="0" applyProtection="0">
      <alignment vertical="center"/>
    </xf>
    <xf numFmtId="0" fontId="18" fillId="5" borderId="12" applyNumberFormat="0" applyAlignment="0" applyProtection="0">
      <alignment vertical="center"/>
    </xf>
    <xf numFmtId="0" fontId="19" fillId="5" borderId="11" applyNumberFormat="0" applyAlignment="0" applyProtection="0">
      <alignment vertical="center"/>
    </xf>
    <xf numFmtId="0" fontId="20" fillId="6"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alignment vertical="center"/>
    </xf>
    <xf numFmtId="0" fontId="28" fillId="0" borderId="0">
      <alignment vertical="center"/>
    </xf>
    <xf numFmtId="0" fontId="29" fillId="0" borderId="0" applyNumberFormat="0" applyFill="0" applyBorder="0" applyProtection="0">
      <alignment vertical="center"/>
    </xf>
    <xf numFmtId="0" fontId="0" fillId="0" borderId="0">
      <alignment vertical="center"/>
    </xf>
    <xf numFmtId="0" fontId="0" fillId="0" borderId="0">
      <alignment vertical="center"/>
    </xf>
    <xf numFmtId="0" fontId="28" fillId="0" borderId="0"/>
  </cellStyleXfs>
  <cellXfs count="65">
    <xf numFmtId="0" fontId="0" fillId="0" borderId="0" xfId="0"/>
    <xf numFmtId="0" fontId="1" fillId="2" borderId="0" xfId="0" applyFont="1" applyFill="1" applyAlignment="1">
      <alignment horizontal="center"/>
    </xf>
    <xf numFmtId="0" fontId="0" fillId="2" borderId="0" xfId="0" applyFill="1"/>
    <xf numFmtId="176" fontId="0" fillId="2" borderId="0" xfId="0" applyNumberFormat="1" applyFill="1"/>
    <xf numFmtId="176" fontId="0" fillId="0" borderId="0" xfId="0" applyNumberFormat="1" applyFill="1"/>
    <xf numFmtId="0" fontId="0" fillId="2" borderId="0" xfId="0" applyFill="1" applyAlignment="1">
      <alignment horizont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176" fontId="2" fillId="2" borderId="1" xfId="2"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76" fontId="3" fillId="2" borderId="1" xfId="2"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176" fontId="1" fillId="2"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4" fillId="2" borderId="2"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7" fontId="1" fillId="2" borderId="3" xfId="0" applyNumberFormat="1" applyFont="1" applyFill="1" applyBorder="1" applyAlignment="1">
      <alignment horizontal="center" vertical="center" wrapText="1"/>
    </xf>
    <xf numFmtId="177" fontId="1" fillId="2" borderId="4" xfId="0" applyNumberFormat="1"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8" fontId="2" fillId="2" borderId="1" xfId="0" applyNumberFormat="1" applyFont="1" applyFill="1" applyBorder="1" applyAlignment="1">
      <alignment horizontal="center" vertical="center" wrapText="1"/>
    </xf>
    <xf numFmtId="178" fontId="1" fillId="2" borderId="1" xfId="0" applyNumberFormat="1" applyFont="1" applyFill="1" applyBorder="1" applyAlignment="1">
      <alignment horizontal="center" vertical="center" wrapText="1"/>
    </xf>
    <xf numFmtId="178" fontId="1" fillId="2" borderId="1" xfId="0" applyNumberFormat="1" applyFont="1" applyFill="1" applyBorder="1" applyAlignment="1">
      <alignment vertical="center" wrapText="1"/>
    </xf>
    <xf numFmtId="178" fontId="1" fillId="2" borderId="2" xfId="0" applyNumberFormat="1" applyFont="1" applyFill="1" applyBorder="1" applyAlignment="1">
      <alignment horizontal="center" vertical="center" wrapText="1"/>
    </xf>
    <xf numFmtId="178" fontId="5" fillId="2"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177" fontId="3" fillId="2" borderId="3"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177" fontId="1" fillId="2" borderId="1" xfId="0" applyNumberFormat="1" applyFont="1" applyFill="1" applyBorder="1" applyAlignment="1">
      <alignment horizontal="center" vertical="center" wrapText="1"/>
    </xf>
    <xf numFmtId="0" fontId="6" fillId="0" borderId="1" xfId="0" applyFont="1" applyBorder="1"/>
    <xf numFmtId="0" fontId="6" fillId="0" borderId="0" xfId="0" applyFont="1"/>
    <xf numFmtId="177" fontId="7" fillId="2" borderId="1" xfId="6" applyNumberFormat="1" applyFont="1" applyFill="1" applyBorder="1" applyAlignment="1">
      <alignment horizontal="center" vertical="center" wrapText="1"/>
    </xf>
    <xf numFmtId="177" fontId="8" fillId="2" borderId="1" xfId="6" applyNumberFormat="1" applyFill="1" applyBorder="1" applyAlignment="1">
      <alignment horizontal="center" vertical="center" wrapText="1"/>
    </xf>
    <xf numFmtId="0" fontId="9" fillId="2"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1" fillId="0" borderId="1" xfId="2" applyNumberFormat="1" applyFont="1" applyFill="1" applyBorder="1" applyAlignment="1">
      <alignment horizontal="center" vertical="center"/>
    </xf>
    <xf numFmtId="176" fontId="1" fillId="2" borderId="1" xfId="2"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xfId="50"/>
    <cellStyle name="常规 2 4 2" xfId="51"/>
    <cellStyle name="常规 3" xfId="52"/>
    <cellStyle name="常规 7" xfId="53"/>
    <cellStyle name="常规 8" xfId="54"/>
  </cellStyles>
  <tableStyles count="0" defaultTableStyle="TableStyleMedium2" defaultPivotStyle="PivotStyleMedium9"/>
  <colors>
    <mruColors>
      <color rgb="0092D050"/>
      <color rgb="00FFFFFF"/>
      <color rgb="00FFFF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4" Type="http://schemas.openxmlformats.org/officeDocument/2006/relationships/image" Target="media/image2.png"/><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e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278130</xdr:colOff>
      <xdr:row>10</xdr:row>
      <xdr:rowOff>247650</xdr:rowOff>
    </xdr:from>
    <xdr:to>
      <xdr:col>9</xdr:col>
      <xdr:colOff>3067685</xdr:colOff>
      <xdr:row>16</xdr:row>
      <xdr:rowOff>38100</xdr:rowOff>
    </xdr:to>
    <xdr:pic>
      <xdr:nvPicPr>
        <xdr:cNvPr id="19" name="图片 18"/>
        <xdr:cNvPicPr>
          <a:picLocks noChangeAspect="1"/>
        </xdr:cNvPicPr>
      </xdr:nvPicPr>
      <xdr:blipFill>
        <a:blip r:embed="rId1"/>
        <a:srcRect l="13870" r="11077"/>
        <a:stretch>
          <a:fillRect/>
        </a:stretch>
      </xdr:blipFill>
      <xdr:spPr>
        <a:xfrm>
          <a:off x="13245465" y="6026150"/>
          <a:ext cx="2789555" cy="2305050"/>
        </a:xfrm>
        <a:prstGeom prst="rect">
          <a:avLst/>
        </a:prstGeom>
        <a:noFill/>
        <a:ln w="9525">
          <a:noFill/>
        </a:ln>
      </xdr:spPr>
    </xdr:pic>
    <xdr:clientData/>
  </xdr:twoCellAnchor>
  <xdr:twoCellAnchor editAs="oneCell">
    <xdr:from>
      <xdr:col>9</xdr:col>
      <xdr:colOff>283210</xdr:colOff>
      <xdr:row>6</xdr:row>
      <xdr:rowOff>105410</xdr:rowOff>
    </xdr:from>
    <xdr:to>
      <xdr:col>9</xdr:col>
      <xdr:colOff>3076575</xdr:colOff>
      <xdr:row>10</xdr:row>
      <xdr:rowOff>189865</xdr:rowOff>
    </xdr:to>
    <xdr:pic>
      <xdr:nvPicPr>
        <xdr:cNvPr id="20" name="图片 19"/>
        <xdr:cNvPicPr>
          <a:picLocks noChangeAspect="1"/>
        </xdr:cNvPicPr>
      </xdr:nvPicPr>
      <xdr:blipFill>
        <a:blip r:embed="rId2"/>
        <a:stretch>
          <a:fillRect/>
        </a:stretch>
      </xdr:blipFill>
      <xdr:spPr>
        <a:xfrm>
          <a:off x="13250545" y="4207510"/>
          <a:ext cx="2793365" cy="1760855"/>
        </a:xfrm>
        <a:prstGeom prst="rect">
          <a:avLst/>
        </a:prstGeom>
        <a:noFill/>
        <a:ln w="9525">
          <a:noFill/>
        </a:ln>
      </xdr:spPr>
    </xdr:pic>
    <xdr:clientData/>
  </xdr:twoCellAnchor>
  <xdr:twoCellAnchor editAs="oneCell">
    <xdr:from>
      <xdr:col>9</xdr:col>
      <xdr:colOff>446405</xdr:colOff>
      <xdr:row>4</xdr:row>
      <xdr:rowOff>46355</xdr:rowOff>
    </xdr:from>
    <xdr:to>
      <xdr:col>9</xdr:col>
      <xdr:colOff>2439035</xdr:colOff>
      <xdr:row>4</xdr:row>
      <xdr:rowOff>1003300</xdr:rowOff>
    </xdr:to>
    <xdr:pic>
      <xdr:nvPicPr>
        <xdr:cNvPr id="2" name="图片 1"/>
        <xdr:cNvPicPr>
          <a:picLocks noChangeAspect="1"/>
        </xdr:cNvPicPr>
      </xdr:nvPicPr>
      <xdr:blipFill>
        <a:blip r:embed="rId3"/>
        <a:stretch>
          <a:fillRect/>
        </a:stretch>
      </xdr:blipFill>
      <xdr:spPr>
        <a:xfrm>
          <a:off x="13413740" y="1989455"/>
          <a:ext cx="1992630" cy="956945"/>
        </a:xfrm>
        <a:prstGeom prst="rect">
          <a:avLst/>
        </a:prstGeom>
        <a:noFill/>
        <a:ln w="9525">
          <a:noFill/>
        </a:ln>
      </xdr:spPr>
    </xdr:pic>
    <xdr:clientData/>
  </xdr:twoCellAnchor>
  <xdr:twoCellAnchor editAs="oneCell">
    <xdr:from>
      <xdr:col>9</xdr:col>
      <xdr:colOff>69215</xdr:colOff>
      <xdr:row>25</xdr:row>
      <xdr:rowOff>207645</xdr:rowOff>
    </xdr:from>
    <xdr:to>
      <xdr:col>9</xdr:col>
      <xdr:colOff>2818765</xdr:colOff>
      <xdr:row>26</xdr:row>
      <xdr:rowOff>571500</xdr:rowOff>
    </xdr:to>
    <xdr:pic>
      <xdr:nvPicPr>
        <xdr:cNvPr id="6" name="图片 5"/>
        <xdr:cNvPicPr>
          <a:picLocks noChangeAspect="1"/>
        </xdr:cNvPicPr>
      </xdr:nvPicPr>
      <xdr:blipFill>
        <a:blip r:embed="rId4"/>
        <a:stretch>
          <a:fillRect/>
        </a:stretch>
      </xdr:blipFill>
      <xdr:spPr>
        <a:xfrm>
          <a:off x="13036550" y="15384145"/>
          <a:ext cx="2749550" cy="1100455"/>
        </a:xfrm>
        <a:prstGeom prst="rect">
          <a:avLst/>
        </a:prstGeom>
        <a:noFill/>
        <a:ln w="9525">
          <a:noFill/>
        </a:ln>
      </xdr:spPr>
    </xdr:pic>
    <xdr:clientData/>
  </xdr:twoCellAnchor>
  <xdr:twoCellAnchor editAs="oneCell">
    <xdr:from>
      <xdr:col>9</xdr:col>
      <xdr:colOff>1486535</xdr:colOff>
      <xdr:row>33</xdr:row>
      <xdr:rowOff>5080</xdr:rowOff>
    </xdr:from>
    <xdr:to>
      <xdr:col>9</xdr:col>
      <xdr:colOff>2780665</xdr:colOff>
      <xdr:row>33</xdr:row>
      <xdr:rowOff>1770380</xdr:rowOff>
    </xdr:to>
    <xdr:pic>
      <xdr:nvPicPr>
        <xdr:cNvPr id="16" name="图片 15"/>
        <xdr:cNvPicPr>
          <a:picLocks noChangeAspect="1"/>
        </xdr:cNvPicPr>
      </xdr:nvPicPr>
      <xdr:blipFill>
        <a:blip r:embed="rId5"/>
        <a:stretch>
          <a:fillRect/>
        </a:stretch>
      </xdr:blipFill>
      <xdr:spPr>
        <a:xfrm>
          <a:off x="14453870" y="23665180"/>
          <a:ext cx="1294130" cy="1765300"/>
        </a:xfrm>
        <a:prstGeom prst="rect">
          <a:avLst/>
        </a:prstGeom>
        <a:noFill/>
        <a:ln w="9525">
          <a:noFill/>
        </a:ln>
      </xdr:spPr>
    </xdr:pic>
    <xdr:clientData/>
  </xdr:twoCellAnchor>
  <xdr:twoCellAnchor editAs="oneCell">
    <xdr:from>
      <xdr:col>9</xdr:col>
      <xdr:colOff>758825</xdr:colOff>
      <xdr:row>5</xdr:row>
      <xdr:rowOff>64770</xdr:rowOff>
    </xdr:from>
    <xdr:to>
      <xdr:col>9</xdr:col>
      <xdr:colOff>2178050</xdr:colOff>
      <xdr:row>5</xdr:row>
      <xdr:rowOff>1019175</xdr:rowOff>
    </xdr:to>
    <xdr:pic>
      <xdr:nvPicPr>
        <xdr:cNvPr id="17" name="图片 16" descr="9e535af111cb58c5f999358eee9c9d1"/>
        <xdr:cNvPicPr>
          <a:picLocks noChangeAspect="1"/>
        </xdr:cNvPicPr>
      </xdr:nvPicPr>
      <xdr:blipFill>
        <a:blip r:embed="rId6"/>
        <a:stretch>
          <a:fillRect/>
        </a:stretch>
      </xdr:blipFill>
      <xdr:spPr>
        <a:xfrm>
          <a:off x="13726160" y="3087370"/>
          <a:ext cx="1419225" cy="954405"/>
        </a:xfrm>
        <a:prstGeom prst="rect">
          <a:avLst/>
        </a:prstGeom>
      </xdr:spPr>
    </xdr:pic>
    <xdr:clientData/>
  </xdr:twoCellAnchor>
  <xdr:twoCellAnchor editAs="oneCell">
    <xdr:from>
      <xdr:col>9</xdr:col>
      <xdr:colOff>734695</xdr:colOff>
      <xdr:row>29</xdr:row>
      <xdr:rowOff>69850</xdr:rowOff>
    </xdr:from>
    <xdr:to>
      <xdr:col>9</xdr:col>
      <xdr:colOff>2232025</xdr:colOff>
      <xdr:row>29</xdr:row>
      <xdr:rowOff>1575435</xdr:rowOff>
    </xdr:to>
    <xdr:pic>
      <xdr:nvPicPr>
        <xdr:cNvPr id="18" name="图片 17" descr="a3746c66ce5e53b345e5ade5e409d56"/>
        <xdr:cNvPicPr>
          <a:picLocks noChangeAspect="1"/>
        </xdr:cNvPicPr>
      </xdr:nvPicPr>
      <xdr:blipFill>
        <a:blip r:embed="rId7"/>
        <a:stretch>
          <a:fillRect/>
        </a:stretch>
      </xdr:blipFill>
      <xdr:spPr>
        <a:xfrm>
          <a:off x="13702030" y="20046950"/>
          <a:ext cx="1497330" cy="1505585"/>
        </a:xfrm>
        <a:prstGeom prst="rect">
          <a:avLst/>
        </a:prstGeom>
      </xdr:spPr>
    </xdr:pic>
    <xdr:clientData/>
  </xdr:twoCellAnchor>
  <xdr:twoCellAnchor editAs="oneCell">
    <xdr:from>
      <xdr:col>9</xdr:col>
      <xdr:colOff>414655</xdr:colOff>
      <xdr:row>28</xdr:row>
      <xdr:rowOff>82550</xdr:rowOff>
    </xdr:from>
    <xdr:to>
      <xdr:col>9</xdr:col>
      <xdr:colOff>2729865</xdr:colOff>
      <xdr:row>28</xdr:row>
      <xdr:rowOff>1605280</xdr:rowOff>
    </xdr:to>
    <xdr:pic>
      <xdr:nvPicPr>
        <xdr:cNvPr id="3" name="图片 2"/>
        <xdr:cNvPicPr>
          <a:picLocks noChangeAspect="1"/>
        </xdr:cNvPicPr>
      </xdr:nvPicPr>
      <xdr:blipFill>
        <a:blip r:embed="rId8"/>
        <a:stretch>
          <a:fillRect/>
        </a:stretch>
      </xdr:blipFill>
      <xdr:spPr>
        <a:xfrm>
          <a:off x="13381990" y="18395950"/>
          <a:ext cx="2315210" cy="1522730"/>
        </a:xfrm>
        <a:prstGeom prst="rect">
          <a:avLst/>
        </a:prstGeom>
        <a:noFill/>
        <a:ln w="9525">
          <a:noFill/>
        </a:ln>
      </xdr:spPr>
    </xdr:pic>
    <xdr:clientData/>
  </xdr:twoCellAnchor>
  <xdr:twoCellAnchor editAs="oneCell">
    <xdr:from>
      <xdr:col>9</xdr:col>
      <xdr:colOff>168275</xdr:colOff>
      <xdr:row>33</xdr:row>
      <xdr:rowOff>29845</xdr:rowOff>
    </xdr:from>
    <xdr:to>
      <xdr:col>9</xdr:col>
      <xdr:colOff>1344930</xdr:colOff>
      <xdr:row>33</xdr:row>
      <xdr:rowOff>1835150</xdr:rowOff>
    </xdr:to>
    <xdr:pic>
      <xdr:nvPicPr>
        <xdr:cNvPr id="7" name="图片 6"/>
        <xdr:cNvPicPr>
          <a:picLocks noChangeAspect="1"/>
        </xdr:cNvPicPr>
      </xdr:nvPicPr>
      <xdr:blipFill>
        <a:blip r:embed="rId9"/>
        <a:stretch>
          <a:fillRect/>
        </a:stretch>
      </xdr:blipFill>
      <xdr:spPr>
        <a:xfrm>
          <a:off x="13135610" y="23689945"/>
          <a:ext cx="1176655" cy="1805305"/>
        </a:xfrm>
        <a:prstGeom prst="rect">
          <a:avLst/>
        </a:prstGeom>
        <a:noFill/>
        <a:ln w="9525">
          <a:noFill/>
        </a:ln>
      </xdr:spPr>
    </xdr:pic>
    <xdr:clientData/>
  </xdr:twoCellAnchor>
  <xdr:twoCellAnchor editAs="oneCell">
    <xdr:from>
      <xdr:col>9</xdr:col>
      <xdr:colOff>274955</xdr:colOff>
      <xdr:row>16</xdr:row>
      <xdr:rowOff>129540</xdr:rowOff>
    </xdr:from>
    <xdr:to>
      <xdr:col>9</xdr:col>
      <xdr:colOff>3108960</xdr:colOff>
      <xdr:row>19</xdr:row>
      <xdr:rowOff>200025</xdr:rowOff>
    </xdr:to>
    <xdr:pic>
      <xdr:nvPicPr>
        <xdr:cNvPr id="10" name="图片 9" descr="5f6cf0887d317ef8d83a4784525601f"/>
        <xdr:cNvPicPr>
          <a:picLocks noChangeAspect="1"/>
        </xdr:cNvPicPr>
      </xdr:nvPicPr>
      <xdr:blipFill>
        <a:blip r:embed="rId10"/>
        <a:stretch>
          <a:fillRect/>
        </a:stretch>
      </xdr:blipFill>
      <xdr:spPr>
        <a:xfrm>
          <a:off x="13242290" y="8422640"/>
          <a:ext cx="2834005" cy="142938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mobile.yangkeduo.com/goods.html?refer_share_id=lqcowu6kN9qnFMoUUR6GU8apv72J0T6e&amp;refer_share_channel=message&amp;_oak_share_detail_id=9170014565&amp;_oc_trace_mark=199&amp;pxq_secret_key=J4IA4NPREBJK5RBHV5DIZTSYGWBZVB6SXCZKM7KAPYM3QZ6UXKMA&amp;_oak_share_time=1753084435&amp;share_oak_rcto=YWJMZm1G5EfpKz7gc4gp-i2Byaxyss77UOfduCPmARnHm_CT99PGrDkO&amp;share_uin=J56UKYWFGMLWEKFVVKRN3O7TGU_GEXDA&amp;_x_query=%E6%B3%A1%E6%B3%A1&amp;page_from=23&amp;refer_share_uin=J56UKYWFGMLWEKFVVKRN3O7TGU_GEXDA&amp;goods_id=735717734884&amp;_oak_share_snapshot_num=215&amp;_x_org=2&amp;__wls_rt=1&amp;__wls_lt=1&amp;__wls_fm=n#pushState" TargetMode="External"/><Relationship Id="rId2" Type="http://schemas.openxmlformats.org/officeDocument/2006/relationships/hyperlink" Target="https://a11.app.qq.com/o/simple.jsp?pkgname=com.xunmeng.pinduoduo&amp;ckey=CK1465864977469"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tabSelected="1" zoomScale="85" zoomScaleNormal="85" topLeftCell="A27" workbookViewId="0">
      <selection activeCell="H34" sqref="H34"/>
    </sheetView>
  </sheetViews>
  <sheetFormatPr defaultColWidth="9.18333333333333" defaultRowHeight="13.5"/>
  <cols>
    <col min="1" max="1" width="8.63333333333333" style="2" customWidth="1"/>
    <col min="2" max="2" width="19.725" style="2" customWidth="1"/>
    <col min="3" max="3" width="21.1833333333333" style="2" customWidth="1"/>
    <col min="4" max="4" width="54.45" style="2" customWidth="1"/>
    <col min="5" max="5" width="15.1833333333333" style="3" customWidth="1"/>
    <col min="6" max="6" width="11.1833333333333" style="3" customWidth="1"/>
    <col min="7" max="7" width="14" style="3" customWidth="1"/>
    <col min="8" max="8" width="13" style="3" customWidth="1"/>
    <col min="9" max="9" width="12.8166666666667" style="4" customWidth="1"/>
    <col min="10" max="10" width="43.2666666666667" style="2" customWidth="1"/>
    <col min="11" max="11" width="32.2666666666667" style="5" customWidth="1"/>
    <col min="12" max="16384" width="9.18333333333333" style="2"/>
  </cols>
  <sheetData>
    <row r="1" ht="59" customHeight="1" spans="1:11">
      <c r="A1" s="6" t="s">
        <v>0</v>
      </c>
      <c r="B1" s="6"/>
      <c r="C1" s="6"/>
      <c r="D1" s="6"/>
      <c r="E1" s="7"/>
      <c r="F1" s="8"/>
      <c r="G1" s="7"/>
      <c r="H1" s="7"/>
      <c r="I1" s="45"/>
      <c r="J1" s="46"/>
      <c r="K1" s="46"/>
    </row>
    <row r="2" s="1" customFormat="1" ht="28" customHeight="1" spans="1:11">
      <c r="A2" s="9" t="s">
        <v>1</v>
      </c>
      <c r="B2" s="9" t="s">
        <v>2</v>
      </c>
      <c r="C2" s="9" t="s">
        <v>3</v>
      </c>
      <c r="D2" s="9" t="s">
        <v>4</v>
      </c>
      <c r="E2" s="10" t="s">
        <v>5</v>
      </c>
      <c r="F2" s="11" t="s">
        <v>6</v>
      </c>
      <c r="G2" s="10" t="s">
        <v>7</v>
      </c>
      <c r="H2" s="10" t="s">
        <v>8</v>
      </c>
      <c r="I2" s="17" t="s">
        <v>9</v>
      </c>
      <c r="J2" s="47" t="s">
        <v>10</v>
      </c>
      <c r="K2" s="47" t="s">
        <v>11</v>
      </c>
    </row>
    <row r="3" s="1" customFormat="1" ht="33" customHeight="1" spans="1:11">
      <c r="A3" s="9">
        <v>1</v>
      </c>
      <c r="B3" s="12" t="s">
        <v>12</v>
      </c>
      <c r="C3" s="12" t="s">
        <v>12</v>
      </c>
      <c r="D3" s="9" t="s">
        <v>13</v>
      </c>
      <c r="E3" s="10">
        <f>16*3</f>
        <v>48</v>
      </c>
      <c r="F3" s="11" t="s">
        <v>14</v>
      </c>
      <c r="G3" s="10"/>
      <c r="H3" s="10">
        <v>1</v>
      </c>
      <c r="I3" s="18"/>
      <c r="J3" s="48"/>
      <c r="K3" s="47" t="s">
        <v>15</v>
      </c>
    </row>
    <row r="4" s="1" customFormat="1" ht="33" customHeight="1" spans="1:11">
      <c r="A4" s="9">
        <v>2</v>
      </c>
      <c r="B4" s="13"/>
      <c r="C4" s="13"/>
      <c r="D4" s="9" t="s">
        <v>16</v>
      </c>
      <c r="E4" s="10">
        <f>4.7*3.1*3</f>
        <v>43.71</v>
      </c>
      <c r="F4" s="11" t="s">
        <v>17</v>
      </c>
      <c r="G4" s="10"/>
      <c r="H4" s="10">
        <v>1</v>
      </c>
      <c r="I4" s="18"/>
      <c r="J4" s="48"/>
      <c r="K4" s="47"/>
    </row>
    <row r="5" s="1" customFormat="1" ht="85" customHeight="1" spans="1:11">
      <c r="A5" s="9">
        <v>3</v>
      </c>
      <c r="B5" s="9" t="s">
        <v>18</v>
      </c>
      <c r="C5" s="9" t="s">
        <v>18</v>
      </c>
      <c r="D5" s="9" t="s">
        <v>19</v>
      </c>
      <c r="E5" s="10">
        <v>1</v>
      </c>
      <c r="F5" s="14" t="s">
        <v>20</v>
      </c>
      <c r="G5" s="10"/>
      <c r="H5" s="10">
        <v>2</v>
      </c>
      <c r="I5" s="18"/>
      <c r="J5" s="49"/>
      <c r="K5" s="50" t="s">
        <v>21</v>
      </c>
    </row>
    <row r="6" s="1" customFormat="1" ht="85" customHeight="1" spans="1:11">
      <c r="A6" s="9">
        <v>4</v>
      </c>
      <c r="B6" s="9" t="s">
        <v>22</v>
      </c>
      <c r="C6" s="15" t="s">
        <v>23</v>
      </c>
      <c r="D6" s="16" t="s">
        <v>24</v>
      </c>
      <c r="E6" s="17">
        <v>15</v>
      </c>
      <c r="F6" s="18" t="s">
        <v>17</v>
      </c>
      <c r="G6" s="17"/>
      <c r="H6" s="17">
        <v>1</v>
      </c>
      <c r="I6" s="18"/>
      <c r="J6" s="49"/>
      <c r="K6" s="49"/>
    </row>
    <row r="7" s="1" customFormat="1" ht="33" customHeight="1" spans="1:11">
      <c r="A7" s="9">
        <v>5</v>
      </c>
      <c r="B7" s="19" t="s">
        <v>25</v>
      </c>
      <c r="C7" s="20" t="s">
        <v>26</v>
      </c>
      <c r="D7" s="21" t="s">
        <v>27</v>
      </c>
      <c r="E7" s="14">
        <f>12*6</f>
        <v>72</v>
      </c>
      <c r="F7" s="22" t="s">
        <v>17</v>
      </c>
      <c r="G7" s="22"/>
      <c r="H7" s="14">
        <v>1</v>
      </c>
      <c r="I7" s="18"/>
      <c r="J7" s="51"/>
      <c r="K7" s="21" t="s">
        <v>28</v>
      </c>
    </row>
    <row r="8" s="1" customFormat="1" ht="33" customHeight="1" spans="1:11">
      <c r="A8" s="9">
        <v>6</v>
      </c>
      <c r="B8" s="23"/>
      <c r="C8" s="20"/>
      <c r="D8" s="24"/>
      <c r="E8" s="14">
        <f>12*6</f>
        <v>72</v>
      </c>
      <c r="F8" s="22" t="s">
        <v>17</v>
      </c>
      <c r="G8" s="22"/>
      <c r="H8" s="14">
        <v>1</v>
      </c>
      <c r="I8" s="18"/>
      <c r="J8" s="51"/>
      <c r="K8" s="24"/>
    </row>
    <row r="9" s="1" customFormat="1" ht="33" customHeight="1" spans="1:11">
      <c r="A9" s="9">
        <v>7</v>
      </c>
      <c r="B9" s="23"/>
      <c r="C9" s="20"/>
      <c r="D9" s="25" t="s">
        <v>29</v>
      </c>
      <c r="E9" s="14">
        <f>12*8</f>
        <v>96</v>
      </c>
      <c r="F9" s="22" t="s">
        <v>17</v>
      </c>
      <c r="G9" s="22"/>
      <c r="H9" s="14">
        <v>1</v>
      </c>
      <c r="I9" s="18"/>
      <c r="J9" s="51"/>
      <c r="K9" s="25"/>
    </row>
    <row r="10" s="1" customFormat="1" ht="33" customHeight="1" spans="1:11">
      <c r="A10" s="9">
        <v>8</v>
      </c>
      <c r="B10" s="23"/>
      <c r="C10" s="20" t="s">
        <v>30</v>
      </c>
      <c r="D10" s="21" t="s">
        <v>31</v>
      </c>
      <c r="E10" s="14">
        <v>632</v>
      </c>
      <c r="F10" s="22" t="s">
        <v>32</v>
      </c>
      <c r="G10" s="22"/>
      <c r="H10" s="14">
        <v>1</v>
      </c>
      <c r="I10" s="18"/>
      <c r="J10" s="51"/>
      <c r="K10" s="21" t="s">
        <v>28</v>
      </c>
    </row>
    <row r="11" s="1" customFormat="1" ht="33" customHeight="1" spans="1:11">
      <c r="A11" s="9">
        <v>9</v>
      </c>
      <c r="B11" s="23"/>
      <c r="C11" s="20"/>
      <c r="D11" s="24"/>
      <c r="E11" s="14">
        <v>632</v>
      </c>
      <c r="F11" s="22" t="s">
        <v>32</v>
      </c>
      <c r="G11" s="22"/>
      <c r="H11" s="14">
        <v>1</v>
      </c>
      <c r="I11" s="18"/>
      <c r="J11" s="51"/>
      <c r="K11" s="24"/>
    </row>
    <row r="12" s="1" customFormat="1" ht="33" customHeight="1" spans="1:11">
      <c r="A12" s="9">
        <v>10</v>
      </c>
      <c r="B12" s="23"/>
      <c r="C12" s="20"/>
      <c r="D12" s="21" t="s">
        <v>33</v>
      </c>
      <c r="E12" s="14">
        <v>22</v>
      </c>
      <c r="F12" s="22" t="s">
        <v>34</v>
      </c>
      <c r="G12" s="22"/>
      <c r="H12" s="14">
        <v>1</v>
      </c>
      <c r="I12" s="18"/>
      <c r="J12" s="51"/>
      <c r="K12" s="21" t="s">
        <v>28</v>
      </c>
    </row>
    <row r="13" s="1" customFormat="1" ht="33" customHeight="1" spans="1:11">
      <c r="A13" s="9">
        <v>11</v>
      </c>
      <c r="B13" s="23"/>
      <c r="C13" s="20"/>
      <c r="D13" s="24"/>
      <c r="E13" s="14">
        <v>22</v>
      </c>
      <c r="F13" s="22" t="s">
        <v>34</v>
      </c>
      <c r="G13" s="22"/>
      <c r="H13" s="14">
        <v>1</v>
      </c>
      <c r="I13" s="18"/>
      <c r="J13" s="51"/>
      <c r="K13" s="24"/>
    </row>
    <row r="14" s="1" customFormat="1" ht="33" customHeight="1" spans="1:11">
      <c r="A14" s="9">
        <v>12</v>
      </c>
      <c r="B14" s="23"/>
      <c r="C14" s="20"/>
      <c r="D14" s="21" t="s">
        <v>35</v>
      </c>
      <c r="E14" s="14">
        <v>10</v>
      </c>
      <c r="F14" s="22" t="s">
        <v>34</v>
      </c>
      <c r="G14" s="22"/>
      <c r="H14" s="14">
        <v>1</v>
      </c>
      <c r="I14" s="18"/>
      <c r="J14" s="51"/>
      <c r="K14" s="21" t="s">
        <v>28</v>
      </c>
    </row>
    <row r="15" s="1" customFormat="1" ht="33" customHeight="1" spans="1:11">
      <c r="A15" s="9">
        <v>13</v>
      </c>
      <c r="B15" s="23"/>
      <c r="C15" s="20"/>
      <c r="D15" s="24"/>
      <c r="E15" s="14">
        <v>10</v>
      </c>
      <c r="F15" s="22" t="s">
        <v>34</v>
      </c>
      <c r="G15" s="22"/>
      <c r="H15" s="14">
        <v>1</v>
      </c>
      <c r="I15" s="18"/>
      <c r="J15" s="51"/>
      <c r="K15" s="24"/>
    </row>
    <row r="16" s="1" customFormat="1" ht="33" customHeight="1" spans="1:11">
      <c r="A16" s="9">
        <v>14</v>
      </c>
      <c r="B16" s="23"/>
      <c r="C16" s="20"/>
      <c r="D16" s="25" t="s">
        <v>36</v>
      </c>
      <c r="E16" s="14">
        <v>2</v>
      </c>
      <c r="F16" s="22" t="s">
        <v>37</v>
      </c>
      <c r="G16" s="22"/>
      <c r="H16" s="14">
        <v>1</v>
      </c>
      <c r="I16" s="18"/>
      <c r="J16" s="51"/>
      <c r="K16" s="25"/>
    </row>
    <row r="17" s="1" customFormat="1" ht="33" customHeight="1" spans="1:11">
      <c r="A17" s="9">
        <v>15</v>
      </c>
      <c r="B17" s="23"/>
      <c r="C17" s="20"/>
      <c r="D17" s="21" t="s">
        <v>38</v>
      </c>
      <c r="E17" s="14">
        <v>14</v>
      </c>
      <c r="F17" s="22" t="s">
        <v>34</v>
      </c>
      <c r="G17" s="22"/>
      <c r="H17" s="14">
        <v>1</v>
      </c>
      <c r="I17" s="18"/>
      <c r="J17" s="51"/>
      <c r="K17" s="21" t="s">
        <v>28</v>
      </c>
    </row>
    <row r="18" s="1" customFormat="1" ht="33" customHeight="1" spans="1:11">
      <c r="A18" s="9">
        <v>16</v>
      </c>
      <c r="B18" s="23"/>
      <c r="C18" s="20"/>
      <c r="D18" s="24"/>
      <c r="E18" s="14">
        <v>14</v>
      </c>
      <c r="F18" s="22" t="s">
        <v>34</v>
      </c>
      <c r="G18" s="22"/>
      <c r="H18" s="14">
        <v>1</v>
      </c>
      <c r="I18" s="18"/>
      <c r="J18" s="51"/>
      <c r="K18" s="24"/>
    </row>
    <row r="19" s="1" customFormat="1" ht="41" customHeight="1" spans="1:11">
      <c r="A19" s="9">
        <v>17</v>
      </c>
      <c r="B19" s="23"/>
      <c r="C19" s="20" t="s">
        <v>39</v>
      </c>
      <c r="D19" s="21" t="s">
        <v>40</v>
      </c>
      <c r="E19" s="14">
        <v>1</v>
      </c>
      <c r="F19" s="14" t="s">
        <v>41</v>
      </c>
      <c r="G19" s="14"/>
      <c r="H19" s="14">
        <v>1</v>
      </c>
      <c r="I19" s="18"/>
      <c r="J19" s="51"/>
      <c r="K19" s="21" t="s">
        <v>28</v>
      </c>
    </row>
    <row r="20" s="1" customFormat="1" ht="41" customHeight="1" spans="1:11">
      <c r="A20" s="9">
        <v>18</v>
      </c>
      <c r="B20" s="23"/>
      <c r="C20" s="20"/>
      <c r="D20" s="24"/>
      <c r="E20" s="14">
        <v>1</v>
      </c>
      <c r="F20" s="14" t="s">
        <v>41</v>
      </c>
      <c r="G20" s="14"/>
      <c r="H20" s="14">
        <v>1</v>
      </c>
      <c r="I20" s="18"/>
      <c r="J20" s="51"/>
      <c r="K20" s="24"/>
    </row>
    <row r="21" s="1" customFormat="1" ht="126" customHeight="1" spans="1:11">
      <c r="A21" s="9">
        <v>19</v>
      </c>
      <c r="B21" s="23"/>
      <c r="C21" s="20" t="s">
        <v>42</v>
      </c>
      <c r="D21" s="25" t="s">
        <v>43</v>
      </c>
      <c r="E21" s="14">
        <v>2</v>
      </c>
      <c r="F21" s="14" t="s">
        <v>41</v>
      </c>
      <c r="G21" s="14"/>
      <c r="H21" s="14">
        <v>1</v>
      </c>
      <c r="I21" s="18"/>
      <c r="J21" s="52" t="str">
        <f>_xlfn.DISPIMG("ID_0893BC15A50F4B85B8E649BA63F60A61",1)</f>
        <v>=DISPIMG("ID_0893BC15A50F4B85B8E649BA63F60A61",1)</v>
      </c>
      <c r="K21" s="24"/>
    </row>
    <row r="22" s="1" customFormat="1" ht="70" customHeight="1" spans="1:11">
      <c r="A22" s="9">
        <v>20</v>
      </c>
      <c r="B22" s="23"/>
      <c r="C22" s="26" t="s">
        <v>44</v>
      </c>
      <c r="D22" s="27" t="s">
        <v>44</v>
      </c>
      <c r="E22" s="18">
        <v>1</v>
      </c>
      <c r="F22" s="18" t="s">
        <v>34</v>
      </c>
      <c r="G22" s="18"/>
      <c r="H22" s="18">
        <v>2</v>
      </c>
      <c r="I22" s="18"/>
      <c r="J22" s="53" t="str">
        <f>_xlfn.DISPIMG("ID_B464470051E349FFB068CB90EB3EA726",1)</f>
        <v>=DISPIMG("ID_B464470051E349FFB068CB90EB3EA726",1)</v>
      </c>
      <c r="K22" s="24"/>
    </row>
    <row r="23" s="1" customFormat="1" ht="70" customHeight="1" spans="1:11">
      <c r="A23" s="9">
        <v>21</v>
      </c>
      <c r="B23" s="23"/>
      <c r="C23" s="26" t="s">
        <v>45</v>
      </c>
      <c r="D23" s="27" t="s">
        <v>46</v>
      </c>
      <c r="E23" s="18">
        <v>1</v>
      </c>
      <c r="F23" s="18" t="s">
        <v>34</v>
      </c>
      <c r="G23" s="18"/>
      <c r="H23" s="18">
        <v>2</v>
      </c>
      <c r="I23" s="18"/>
      <c r="J23" s="54"/>
      <c r="K23" s="24"/>
    </row>
    <row r="24" s="1" customFormat="1" ht="92" customHeight="1" spans="1:11">
      <c r="A24" s="9">
        <v>22</v>
      </c>
      <c r="B24" s="23"/>
      <c r="C24" s="28" t="s">
        <v>47</v>
      </c>
      <c r="D24" s="29" t="s">
        <v>48</v>
      </c>
      <c r="E24" s="18">
        <v>72</v>
      </c>
      <c r="F24" s="30" t="s">
        <v>37</v>
      </c>
      <c r="G24" s="30"/>
      <c r="H24" s="18">
        <v>1</v>
      </c>
      <c r="I24" s="18"/>
      <c r="J24" s="55" t="str">
        <f>_xlfn.DISPIMG("ID_455BA5D78F794406AE6F5E0D87DE52BE",1)</f>
        <v>=DISPIMG("ID_455BA5D78F794406AE6F5E0D87DE52BE",1)</v>
      </c>
      <c r="K24" s="56"/>
    </row>
    <row r="25" s="1" customFormat="1" ht="36" customHeight="1" spans="1:11">
      <c r="A25" s="9">
        <v>23</v>
      </c>
      <c r="B25" s="23"/>
      <c r="C25" s="28"/>
      <c r="D25" s="29" t="s">
        <v>49</v>
      </c>
      <c r="E25" s="18">
        <f>5*3</f>
        <v>15</v>
      </c>
      <c r="F25" s="30" t="s">
        <v>17</v>
      </c>
      <c r="G25" s="30"/>
      <c r="H25" s="18">
        <v>1</v>
      </c>
      <c r="I25" s="18"/>
      <c r="J25" s="54"/>
      <c r="K25" s="56"/>
    </row>
    <row r="26" s="1" customFormat="1" ht="58" customHeight="1" spans="1:11">
      <c r="A26" s="9">
        <v>24</v>
      </c>
      <c r="B26" s="23"/>
      <c r="C26" s="28" t="s">
        <v>50</v>
      </c>
      <c r="D26" s="29" t="s">
        <v>51</v>
      </c>
      <c r="E26" s="18">
        <v>2</v>
      </c>
      <c r="F26" s="30" t="s">
        <v>37</v>
      </c>
      <c r="G26" s="30"/>
      <c r="H26" s="18">
        <v>1</v>
      </c>
      <c r="I26" s="18"/>
      <c r="J26" s="51"/>
      <c r="K26" s="56"/>
    </row>
    <row r="27" s="1" customFormat="1" ht="58" customHeight="1" spans="1:11">
      <c r="A27" s="9">
        <v>25</v>
      </c>
      <c r="B27" s="23"/>
      <c r="C27" s="28"/>
      <c r="D27" s="29" t="s">
        <v>52</v>
      </c>
      <c r="E27" s="18">
        <v>2</v>
      </c>
      <c r="F27" s="18" t="s">
        <v>37</v>
      </c>
      <c r="G27" s="18"/>
      <c r="H27" s="18">
        <v>1</v>
      </c>
      <c r="I27" s="18"/>
      <c r="J27" s="51"/>
      <c r="K27" s="56"/>
    </row>
    <row r="28" s="1" customFormat="1" ht="131" customHeight="1" spans="1:11">
      <c r="A28" s="9">
        <v>27</v>
      </c>
      <c r="B28" s="23"/>
      <c r="C28" s="31" t="s">
        <v>53</v>
      </c>
      <c r="D28" s="25" t="s">
        <v>54</v>
      </c>
      <c r="E28" s="14">
        <v>1</v>
      </c>
      <c r="F28" s="22" t="s">
        <v>37</v>
      </c>
      <c r="G28" s="22"/>
      <c r="H28" s="14">
        <v>18</v>
      </c>
      <c r="I28" s="18"/>
      <c r="J28" s="57" t="str">
        <f>_xlfn.DISPIMG("ID_0D489285144A4A4F86A4DDB6309552E7",1)</f>
        <v>=DISPIMG("ID_0D489285144A4A4F86A4DDB6309552E7",1)</v>
      </c>
      <c r="K28" s="56"/>
    </row>
    <row r="29" s="1" customFormat="1" ht="131" customHeight="1" spans="1:11">
      <c r="A29" s="9">
        <v>28</v>
      </c>
      <c r="B29" s="23"/>
      <c r="C29" s="32"/>
      <c r="D29" s="25" t="s">
        <v>55</v>
      </c>
      <c r="E29" s="14">
        <v>1</v>
      </c>
      <c r="F29" s="22" t="s">
        <v>41</v>
      </c>
      <c r="G29" s="22"/>
      <c r="H29" s="14">
        <v>30</v>
      </c>
      <c r="I29" s="18"/>
      <c r="J29" s="58"/>
      <c r="K29" s="59" t="s">
        <v>56</v>
      </c>
    </row>
    <row r="30" s="1" customFormat="1" ht="131" customHeight="1" spans="1:11">
      <c r="A30" s="9">
        <v>29</v>
      </c>
      <c r="B30" s="23"/>
      <c r="C30" s="32" t="s">
        <v>57</v>
      </c>
      <c r="D30" s="25" t="s">
        <v>58</v>
      </c>
      <c r="E30" s="14">
        <v>1</v>
      </c>
      <c r="F30" s="22" t="s">
        <v>41</v>
      </c>
      <c r="G30" s="22"/>
      <c r="H30" s="14">
        <v>60</v>
      </c>
      <c r="I30" s="18"/>
      <c r="J30" s="57"/>
      <c r="K30" s="60" t="s">
        <v>59</v>
      </c>
    </row>
    <row r="31" s="1" customFormat="1" ht="36" customHeight="1" spans="1:11">
      <c r="A31" s="9">
        <v>30</v>
      </c>
      <c r="B31" s="23"/>
      <c r="C31" s="33" t="s">
        <v>60</v>
      </c>
      <c r="D31" s="25" t="s">
        <v>61</v>
      </c>
      <c r="E31" s="14">
        <v>1</v>
      </c>
      <c r="F31" s="14" t="s">
        <v>62</v>
      </c>
      <c r="G31" s="14"/>
      <c r="H31" s="14">
        <v>4</v>
      </c>
      <c r="I31" s="18"/>
      <c r="J31" s="51"/>
      <c r="K31" s="20" t="s">
        <v>63</v>
      </c>
    </row>
    <row r="32" s="1" customFormat="1" ht="36" customHeight="1" spans="1:11">
      <c r="A32" s="9">
        <v>31</v>
      </c>
      <c r="B32" s="23"/>
      <c r="C32" s="34"/>
      <c r="D32" s="25" t="s">
        <v>64</v>
      </c>
      <c r="E32" s="14">
        <v>1</v>
      </c>
      <c r="F32" s="14" t="s">
        <v>65</v>
      </c>
      <c r="G32" s="14"/>
      <c r="H32" s="14">
        <v>2</v>
      </c>
      <c r="I32" s="18"/>
      <c r="J32" s="51"/>
      <c r="K32" s="20" t="s">
        <v>66</v>
      </c>
    </row>
    <row r="33" s="1" customFormat="1" ht="87" customHeight="1" spans="1:11">
      <c r="A33" s="9">
        <v>32</v>
      </c>
      <c r="B33" s="23"/>
      <c r="C33" s="34"/>
      <c r="D33" s="25" t="s">
        <v>67</v>
      </c>
      <c r="E33" s="14">
        <v>1</v>
      </c>
      <c r="F33" s="14" t="s">
        <v>65</v>
      </c>
      <c r="G33" s="14"/>
      <c r="H33" s="14">
        <v>2</v>
      </c>
      <c r="I33" s="18"/>
      <c r="J33" s="51"/>
      <c r="K33" s="61" t="s">
        <v>68</v>
      </c>
    </row>
    <row r="34" s="1" customFormat="1" ht="148" customHeight="1" spans="1:11">
      <c r="A34" s="9">
        <v>33</v>
      </c>
      <c r="B34" s="23"/>
      <c r="C34" s="35"/>
      <c r="D34" s="29" t="s">
        <v>69</v>
      </c>
      <c r="E34" s="18">
        <v>1</v>
      </c>
      <c r="F34" s="18" t="s">
        <v>65</v>
      </c>
      <c r="G34" s="18"/>
      <c r="H34" s="18">
        <v>8</v>
      </c>
      <c r="I34" s="18"/>
      <c r="J34" s="62"/>
      <c r="K34" s="20" t="s">
        <v>70</v>
      </c>
    </row>
    <row r="35" s="1" customFormat="1" ht="75" customHeight="1" spans="1:11">
      <c r="A35" s="9">
        <v>34</v>
      </c>
      <c r="B35" s="23" t="s">
        <v>71</v>
      </c>
      <c r="C35" s="35" t="s">
        <v>72</v>
      </c>
      <c r="D35" s="29" t="s">
        <v>73</v>
      </c>
      <c r="E35" s="18">
        <v>1</v>
      </c>
      <c r="F35" s="18" t="s">
        <v>65</v>
      </c>
      <c r="G35" s="18"/>
      <c r="H35" s="18">
        <v>4</v>
      </c>
      <c r="I35" s="18"/>
      <c r="J35" s="62"/>
      <c r="K35" s="20"/>
    </row>
    <row r="36" s="1" customFormat="1" ht="66" customHeight="1" spans="1:11">
      <c r="A36" s="9">
        <v>35</v>
      </c>
      <c r="B36" s="23"/>
      <c r="C36" s="36" t="s">
        <v>74</v>
      </c>
      <c r="D36" s="37" t="s">
        <v>75</v>
      </c>
      <c r="E36" s="17">
        <v>10</v>
      </c>
      <c r="F36" s="17" t="s">
        <v>76</v>
      </c>
      <c r="G36" s="17"/>
      <c r="H36" s="17">
        <v>1</v>
      </c>
      <c r="I36" s="18"/>
      <c r="J36" s="62"/>
      <c r="K36" s="56"/>
    </row>
    <row r="37" s="1" customFormat="1" ht="36" customHeight="1" spans="1:11">
      <c r="A37" s="9">
        <v>36</v>
      </c>
      <c r="B37" s="23"/>
      <c r="C37" s="36" t="s">
        <v>77</v>
      </c>
      <c r="D37" s="9" t="s">
        <v>78</v>
      </c>
      <c r="E37" s="10">
        <v>2</v>
      </c>
      <c r="F37" s="10" t="s">
        <v>79</v>
      </c>
      <c r="G37" s="10"/>
      <c r="H37" s="10">
        <v>1</v>
      </c>
      <c r="I37" s="18"/>
      <c r="J37" s="51"/>
      <c r="K37" s="56"/>
    </row>
    <row r="38" s="1" customFormat="1" ht="36" customHeight="1" spans="1:11">
      <c r="A38" s="9">
        <v>37</v>
      </c>
      <c r="B38" s="38"/>
      <c r="C38" s="36" t="s">
        <v>80</v>
      </c>
      <c r="D38" s="25" t="s">
        <v>81</v>
      </c>
      <c r="E38" s="14">
        <v>200</v>
      </c>
      <c r="F38" s="14" t="s">
        <v>14</v>
      </c>
      <c r="G38" s="14"/>
      <c r="H38" s="14">
        <v>1</v>
      </c>
      <c r="I38" s="18"/>
      <c r="J38" s="51"/>
      <c r="K38" s="56"/>
    </row>
    <row r="39" s="1" customFormat="1" ht="36" customHeight="1" spans="1:11">
      <c r="A39" s="9">
        <v>38</v>
      </c>
      <c r="B39" s="9"/>
      <c r="C39" s="39" t="s">
        <v>9</v>
      </c>
      <c r="D39" s="40"/>
      <c r="E39" s="40"/>
      <c r="F39" s="40"/>
      <c r="G39" s="40"/>
      <c r="H39" s="41"/>
      <c r="I39" s="17"/>
      <c r="J39" s="10"/>
      <c r="K39" s="10"/>
    </row>
    <row r="40" s="1" customFormat="1" ht="36" customHeight="1" spans="1:11">
      <c r="A40" s="9">
        <v>39</v>
      </c>
      <c r="B40" s="9"/>
      <c r="C40" s="39" t="s">
        <v>82</v>
      </c>
      <c r="D40" s="40"/>
      <c r="E40" s="40"/>
      <c r="F40" s="40"/>
      <c r="G40" s="40"/>
      <c r="H40" s="41"/>
      <c r="I40" s="17"/>
      <c r="J40" s="10"/>
      <c r="K40" s="10"/>
    </row>
    <row r="41" s="1" customFormat="1" ht="36" customHeight="1" spans="1:11">
      <c r="A41" s="9">
        <v>40</v>
      </c>
      <c r="B41" s="25"/>
      <c r="C41" s="42" t="s">
        <v>83</v>
      </c>
      <c r="D41" s="43"/>
      <c r="E41" s="43"/>
      <c r="F41" s="43"/>
      <c r="G41" s="43"/>
      <c r="H41" s="44"/>
      <c r="I41" s="63"/>
      <c r="J41" s="64"/>
      <c r="K41" s="64"/>
    </row>
  </sheetData>
  <mergeCells count="30">
    <mergeCell ref="A1:K1"/>
    <mergeCell ref="C39:H39"/>
    <mergeCell ref="C40:H40"/>
    <mergeCell ref="C41:H41"/>
    <mergeCell ref="B3:B4"/>
    <mergeCell ref="B7:B34"/>
    <mergeCell ref="B35:B38"/>
    <mergeCell ref="C3:C4"/>
    <mergeCell ref="C7:C9"/>
    <mergeCell ref="C10:C18"/>
    <mergeCell ref="C19:C20"/>
    <mergeCell ref="C24:C25"/>
    <mergeCell ref="C26:C27"/>
    <mergeCell ref="C31:C34"/>
    <mergeCell ref="D7:D8"/>
    <mergeCell ref="D10:D11"/>
    <mergeCell ref="D12:D13"/>
    <mergeCell ref="D14:D15"/>
    <mergeCell ref="D17:D18"/>
    <mergeCell ref="D19:D20"/>
    <mergeCell ref="J7:J20"/>
    <mergeCell ref="J22:J23"/>
    <mergeCell ref="J24:J25"/>
    <mergeCell ref="J26:J27"/>
    <mergeCell ref="K7:K8"/>
    <mergeCell ref="K10:K11"/>
    <mergeCell ref="K12:K13"/>
    <mergeCell ref="K14:K15"/>
    <mergeCell ref="K17:K18"/>
    <mergeCell ref="K19:K20"/>
  </mergeCells>
  <hyperlinks>
    <hyperlink ref="K30" r:id="rId2" display="https://a11.app.qq.com/o/simple.jsp?pkgname=com.xunmeng.pinduoduo&amp;ckey=CK1465864977469"/>
    <hyperlink ref="K29" r:id="rId3" display="https://mobile.yangkeduo.com/goods.html?refer_share_id=lqcowu6kN9qnFMoUUR6GU8apv72J0T6e&amp;refer_share_channel=message&amp;_oak_share_detail_id=9170014565&amp;_oc_trace_mark=199&amp;pxq_secret_key=J4IA4NPREBJK5RBHV5DIZTSYGWBZVB6SXCZKM7KAPYM3QZ6UXKMA&amp;_oak_share_time=1753084435&amp;share_oak_rcto=YWJMZm1G5EfpKz7gc4gp-i2Byaxyss77UOfduCPmARnHm_CT99PGrDkO&amp;share_uin=J56UKYWFGMLWEKFVVKRN3O7TGU_GEXDA&amp;_x_query=%E6%B3%A1%E6%B3%A1&amp;page_from=23&amp;refer_share_uin=J56UKYWFGMLWEKFVVKRN3O7TGU_GEXDA&amp;goods_id=735717734884&amp;_oak_share_snapshot_num=215&amp;_x_org=2&amp;__wls_rt=1&amp;__wls_lt=1&amp;__wls_fm=n#pushState"/>
  </hyperlink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磨滩创意天团</cp:lastModifiedBy>
  <dcterms:created xsi:type="dcterms:W3CDTF">2006-10-06T00:00:00Z</dcterms:created>
  <cp:lastPrinted>2022-02-10T18:23:00Z</cp:lastPrinted>
  <dcterms:modified xsi:type="dcterms:W3CDTF">2025-07-22T02:22:24Z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87829DA5EA19406FBE96880C0C8E1560_13</vt:lpwstr>
  </property>
</Properties>
</file>